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epa-my.sharepoint.com/personal/brown_james_epa_gov/Documents/Profile/Documents/EPA/OCSPP/GuineaPigs/"/>
    </mc:Choice>
  </mc:AlternateContent>
  <xr:revisionPtr revIDLastSave="23" documentId="8_{9E294EBD-6F40-458C-ABEC-B54834ECE785}" xr6:coauthVersionLast="47" xr6:coauthVersionMax="47" xr10:uidLastSave="{52C3084F-2C23-4C86-92CC-6CD927AA7769}"/>
  <bookViews>
    <workbookView xWindow="54900" yWindow="-7890" windowWidth="21030" windowHeight="12645" xr2:uid="{D8AD1E4B-698B-4834-9EF1-DCFF823697BB}"/>
  </bookViews>
  <sheets>
    <sheet name="README" sheetId="2" r:id="rId1"/>
    <sheet name="Data" sheetId="1" r:id="rId2"/>
  </sheets>
  <calcPr calcId="191029" iterateCount="1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1" l="1"/>
  <c r="C31" i="1"/>
  <c r="D31" i="1"/>
  <c r="E31" i="1"/>
  <c r="G31" i="1"/>
  <c r="G30" i="1"/>
  <c r="P26" i="1"/>
  <c r="P27" i="1"/>
  <c r="P25" i="1"/>
  <c r="P24" i="1"/>
  <c r="P23" i="1"/>
  <c r="E25" i="1"/>
  <c r="I25" i="1"/>
  <c r="K25" i="1"/>
  <c r="M25" i="1"/>
  <c r="N25" i="1"/>
  <c r="E24" i="1"/>
  <c r="I24" i="1"/>
  <c r="K24" i="1"/>
  <c r="M24" i="1"/>
  <c r="N24" i="1"/>
  <c r="E23" i="1"/>
  <c r="I23" i="1"/>
  <c r="K23" i="1"/>
  <c r="M23" i="1"/>
  <c r="N23" i="1"/>
  <c r="E27" i="1"/>
  <c r="I27" i="1"/>
  <c r="K27" i="1"/>
  <c r="M27" i="1"/>
  <c r="E26" i="1"/>
  <c r="I26" i="1"/>
  <c r="K26" i="1"/>
  <c r="M26" i="1"/>
  <c r="J14" i="1"/>
  <c r="J15" i="1"/>
  <c r="J16" i="1"/>
  <c r="J17" i="1"/>
  <c r="J18" i="1"/>
  <c r="N27" i="1"/>
  <c r="C4" i="1"/>
  <c r="C3" i="1"/>
  <c r="C18" i="1"/>
  <c r="F15" i="1"/>
  <c r="D15" i="1"/>
  <c r="D14" i="1"/>
  <c r="D9" i="1"/>
  <c r="D8" i="1"/>
  <c r="D10" i="1"/>
  <c r="N26" i="1"/>
  <c r="D16" i="1"/>
</calcChain>
</file>

<file path=xl/sharedStrings.xml><?xml version="1.0" encoding="utf-8"?>
<sst xmlns="http://schemas.openxmlformats.org/spreadsheetml/2006/main" count="63" uniqueCount="46">
  <si>
    <t xml:space="preserve"> 6.6=(6.1*1.9+6.8*6)/(1.9+6)</t>
  </si>
  <si>
    <t>hours</t>
  </si>
  <si>
    <t>N</t>
  </si>
  <si>
    <t>n</t>
  </si>
  <si>
    <t>Prop</t>
  </si>
  <si>
    <t>Heavy Exp</t>
  </si>
  <si>
    <t>Low Exp</t>
  </si>
  <si>
    <t>Pooled Prop</t>
  </si>
  <si>
    <t>z-statistic</t>
  </si>
  <si>
    <t>p-value</t>
  </si>
  <si>
    <t>Conjunctivitis</t>
  </si>
  <si>
    <t>Rhinitis</t>
  </si>
  <si>
    <t>Rhinoconjunctivitis</t>
  </si>
  <si>
    <t>Asthma</t>
  </si>
  <si>
    <t>Chronic bronchitis</t>
  </si>
  <si>
    <t>No conjunctivitis</t>
  </si>
  <si>
    <t>Fisher's exact test</t>
  </si>
  <si>
    <t>p=</t>
  </si>
  <si>
    <t>mg/m3</t>
  </si>
  <si>
    <t>TWA (8-hr)</t>
  </si>
  <si>
    <t>24 of 35</t>
  </si>
  <si>
    <t>5 of 35</t>
  </si>
  <si>
    <t>DOL</t>
  </si>
  <si>
    <t>mg on filter</t>
  </si>
  <si>
    <t>concentration during reactor loading</t>
  </si>
  <si>
    <t>Abstract</t>
  </si>
  <si>
    <t>Chi-squared*</t>
  </si>
  <si>
    <t>*https://www.medcalc.org/en/calc/comparison_of_proportions.php</t>
  </si>
  <si>
    <t>Results, Table II</t>
  </si>
  <si>
    <t>a</t>
  </si>
  <si>
    <t>b</t>
  </si>
  <si>
    <t>c</t>
  </si>
  <si>
    <t>d</t>
  </si>
  <si>
    <t>a+c</t>
  </si>
  <si>
    <t>b+d</t>
  </si>
  <si>
    <t>a+b</t>
  </si>
  <si>
    <t>c+d</t>
  </si>
  <si>
    <t>(a+b)! (c+d)! (a+c)! (b+d)! / (a! b! c! d! n!)</t>
  </si>
  <si>
    <t>Two-sample proportion Z-test</t>
  </si>
  <si>
    <t>References</t>
  </si>
  <si>
    <t>Nielsen et al. (1988)</t>
  </si>
  <si>
    <t>Results, Table I</t>
  </si>
  <si>
    <t xml:space="preserve">The most important analysis was of Table II in Results. The paper did not include statistical significance of results. </t>
  </si>
  <si>
    <t xml:space="preserve">Nielsen et al. (J Allergy Clin Immuniol. 82:126-133, 1988), HERO ID 5176341 </t>
  </si>
  <si>
    <t>This workbook examines data from the Nielsen et al. (J Allergy Clin Immuniol. 82:126-133, 1988) paper.</t>
  </si>
  <si>
    <t>On the "Data" tab, specific parts of the paper are mentioned (Column A) and analysis/reproduction of results are done to the right.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</si>
</sst>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2" fontId="0" fillId="0" borderId="0" xfId="0" applyNumberFormat="1"/>
    <xf numFmtId="164" fontId="0" fillId="0" borderId="0" xfId="0" applyNumberFormat="1"/>
    <xf numFmtId="0" fontId="3" fillId="0" borderId="0" xfId="0" applyFont="1"/>
    <xf numFmtId="0" fontId="4" fillId="0" borderId="0" xfId="1"/>
    <xf numFmtId="0" fontId="5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heronetnext.epa.gov/reference/5176341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edcalc.org/en/calc/comparison_of_proportions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8D588-9DAD-4B06-B040-C91EC85064D3}">
  <dimension ref="A1:A8"/>
  <sheetViews>
    <sheetView tabSelected="1" workbookViewId="0">
      <selection activeCell="A2" sqref="A2"/>
    </sheetView>
  </sheetViews>
  <sheetFormatPr defaultRowHeight="15" x14ac:dyDescent="0.25"/>
  <sheetData>
    <row r="1" spans="1:1" x14ac:dyDescent="0.25">
      <c r="A1" t="s">
        <v>44</v>
      </c>
    </row>
    <row r="3" spans="1:1" x14ac:dyDescent="0.25">
      <c r="A3" t="s">
        <v>45</v>
      </c>
    </row>
    <row r="5" spans="1:1" x14ac:dyDescent="0.25">
      <c r="A5" t="s">
        <v>42</v>
      </c>
    </row>
    <row r="7" spans="1:1" x14ac:dyDescent="0.25">
      <c r="A7" s="8" t="s">
        <v>39</v>
      </c>
    </row>
    <row r="8" spans="1:1" x14ac:dyDescent="0.25">
      <c r="A8" s="7" t="s">
        <v>40</v>
      </c>
    </row>
  </sheetData>
  <hyperlinks>
    <hyperlink ref="A8" r:id="rId1" xr:uid="{B84D1956-8C3F-497B-8ACE-18EF2D96A91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58BCE-466D-4949-B36A-2552CD93EAD7}">
  <dimension ref="A1:S36"/>
  <sheetViews>
    <sheetView zoomScale="120" zoomScaleNormal="120" workbookViewId="0">
      <selection activeCell="A30" sqref="A30"/>
    </sheetView>
  </sheetViews>
  <sheetFormatPr defaultRowHeight="15" x14ac:dyDescent="0.25"/>
  <cols>
    <col min="1" max="1" width="16" customWidth="1"/>
    <col min="6" max="6" width="12.85546875" bestFit="1" customWidth="1"/>
  </cols>
  <sheetData>
    <row r="1" spans="1:11" x14ac:dyDescent="0.25">
      <c r="A1" s="6" t="s">
        <v>43</v>
      </c>
    </row>
    <row r="3" spans="1:11" x14ac:dyDescent="0.25">
      <c r="A3" s="6" t="s">
        <v>25</v>
      </c>
      <c r="B3" t="s">
        <v>20</v>
      </c>
      <c r="C3">
        <f>24/35</f>
        <v>0.68571428571428572</v>
      </c>
    </row>
    <row r="4" spans="1:11" x14ac:dyDescent="0.25">
      <c r="B4" t="s">
        <v>21</v>
      </c>
      <c r="C4">
        <f>5/35</f>
        <v>0.14285714285714285</v>
      </c>
    </row>
    <row r="7" spans="1:11" x14ac:dyDescent="0.25">
      <c r="A7" s="6" t="s">
        <v>41</v>
      </c>
      <c r="B7" s="1" t="s">
        <v>1</v>
      </c>
      <c r="C7" s="1" t="s">
        <v>18</v>
      </c>
    </row>
    <row r="8" spans="1:11" x14ac:dyDescent="0.25">
      <c r="B8">
        <v>1.9</v>
      </c>
      <c r="C8">
        <v>6.1</v>
      </c>
      <c r="D8">
        <f>B8*C8</f>
        <v>11.589999999999998</v>
      </c>
      <c r="F8" t="s">
        <v>0</v>
      </c>
    </row>
    <row r="9" spans="1:11" x14ac:dyDescent="0.25">
      <c r="B9">
        <v>6</v>
      </c>
      <c r="C9">
        <v>6.8</v>
      </c>
      <c r="D9">
        <f>B9*C9</f>
        <v>40.799999999999997</v>
      </c>
    </row>
    <row r="10" spans="1:11" x14ac:dyDescent="0.25">
      <c r="D10">
        <f>(D8+D9)/(B8+B9)</f>
        <v>6.6316455696202521</v>
      </c>
      <c r="E10" t="s">
        <v>24</v>
      </c>
    </row>
    <row r="13" spans="1:11" x14ac:dyDescent="0.25">
      <c r="A13" s="6" t="s">
        <v>25</v>
      </c>
      <c r="B13" s="1" t="s">
        <v>1</v>
      </c>
      <c r="C13" s="1" t="s">
        <v>18</v>
      </c>
      <c r="H13" s="1" t="s">
        <v>1</v>
      </c>
      <c r="I13" s="1" t="s">
        <v>18</v>
      </c>
    </row>
    <row r="14" spans="1:11" x14ac:dyDescent="0.25">
      <c r="B14">
        <v>0.5</v>
      </c>
      <c r="C14">
        <v>6</v>
      </c>
      <c r="D14">
        <f>B14*C14</f>
        <v>3</v>
      </c>
      <c r="F14" t="s">
        <v>19</v>
      </c>
      <c r="H14">
        <v>0.5</v>
      </c>
      <c r="I14">
        <v>6.6</v>
      </c>
      <c r="J14">
        <f>H14*I14</f>
        <v>3.3</v>
      </c>
    </row>
    <row r="15" spans="1:11" x14ac:dyDescent="0.25">
      <c r="B15">
        <v>7.5</v>
      </c>
      <c r="C15">
        <v>0.05</v>
      </c>
      <c r="D15">
        <f>B15*C15</f>
        <v>0.375</v>
      </c>
      <c r="F15">
        <f>(6.6*0.5+0*7.5)/(0.5+7.5)</f>
        <v>0.41249999999999998</v>
      </c>
      <c r="H15">
        <v>7.5</v>
      </c>
      <c r="I15">
        <v>0</v>
      </c>
      <c r="J15">
        <f>H15*I15</f>
        <v>0</v>
      </c>
    </row>
    <row r="16" spans="1:11" x14ac:dyDescent="0.25">
      <c r="D16">
        <f>(D14+D15)/(B14+B15)</f>
        <v>0.421875</v>
      </c>
      <c r="E16" t="s">
        <v>19</v>
      </c>
      <c r="J16">
        <f>(J14+J15)/(H14+H15)</f>
        <v>0.41249999999999998</v>
      </c>
      <c r="K16" t="s">
        <v>19</v>
      </c>
    </row>
    <row r="17" spans="1:19" x14ac:dyDescent="0.25">
      <c r="J17">
        <f>J16*10/20*5/7</f>
        <v>0.14732142857142858</v>
      </c>
    </row>
    <row r="18" spans="1:19" x14ac:dyDescent="0.25">
      <c r="B18" s="1" t="s">
        <v>22</v>
      </c>
      <c r="C18">
        <f>0.1*75/1000</f>
        <v>7.4999999999999997E-3</v>
      </c>
      <c r="D18" t="s">
        <v>23</v>
      </c>
      <c r="J18">
        <f>J17/100</f>
        <v>1.4732142857142858E-3</v>
      </c>
    </row>
    <row r="20" spans="1:19" x14ac:dyDescent="0.25">
      <c r="A20" s="6" t="s">
        <v>28</v>
      </c>
    </row>
    <row r="21" spans="1:19" x14ac:dyDescent="0.25">
      <c r="C21" t="s">
        <v>5</v>
      </c>
      <c r="G21" t="s">
        <v>6</v>
      </c>
      <c r="K21" t="s">
        <v>38</v>
      </c>
      <c r="P21" t="s">
        <v>16</v>
      </c>
    </row>
    <row r="22" spans="1:19" x14ac:dyDescent="0.25">
      <c r="C22" t="s">
        <v>2</v>
      </c>
      <c r="D22" t="s">
        <v>3</v>
      </c>
      <c r="E22" t="s">
        <v>4</v>
      </c>
      <c r="G22" t="s">
        <v>2</v>
      </c>
      <c r="H22" t="s">
        <v>3</v>
      </c>
      <c r="I22" t="s">
        <v>4</v>
      </c>
      <c r="K22" t="s">
        <v>7</v>
      </c>
      <c r="M22" t="s">
        <v>8</v>
      </c>
      <c r="N22" t="s">
        <v>9</v>
      </c>
      <c r="P22" t="s">
        <v>9</v>
      </c>
      <c r="R22" s="1" t="s">
        <v>26</v>
      </c>
      <c r="S22" t="s">
        <v>9</v>
      </c>
    </row>
    <row r="23" spans="1:19" x14ac:dyDescent="0.25">
      <c r="B23" s="3" t="s">
        <v>10</v>
      </c>
      <c r="C23">
        <v>35</v>
      </c>
      <c r="D23">
        <v>16</v>
      </c>
      <c r="E23">
        <f>D23/C23</f>
        <v>0.45714285714285713</v>
      </c>
      <c r="G23">
        <v>25</v>
      </c>
      <c r="H23">
        <v>5</v>
      </c>
      <c r="I23">
        <f>H23/G23</f>
        <v>0.2</v>
      </c>
      <c r="K23">
        <f>(D23+H23)/(C23+G23)</f>
        <v>0.35</v>
      </c>
      <c r="M23">
        <f>(E23-I23)/SQRT(K23*(1-K23)*(1/C23+1/G23))</f>
        <v>2.0587905489225489</v>
      </c>
      <c r="N23" s="4">
        <f>2*(1-_xlfn.NORM.S.DIST(M23,TRUE))</f>
        <v>3.9514307439835861E-2</v>
      </c>
      <c r="P23" s="4">
        <f>FACT(D23+H23)*FACT(C23+G23-D23-H23)*FACT(C23)*FACT(G23)/(FACT(D23)*FACT(H23)*FACT(C23-D23)*FACT(G23-H23)*FACT(C23+G23))</f>
        <v>2.7015461338737484E-2</v>
      </c>
      <c r="R23">
        <v>4.1639999999999997</v>
      </c>
      <c r="S23" s="4">
        <v>4.1300000000000003E-2</v>
      </c>
    </row>
    <row r="24" spans="1:19" x14ac:dyDescent="0.25">
      <c r="B24" s="2" t="s">
        <v>11</v>
      </c>
      <c r="C24">
        <v>35</v>
      </c>
      <c r="D24">
        <v>14</v>
      </c>
      <c r="E24">
        <f t="shared" ref="E24:E27" si="0">D24/C24</f>
        <v>0.4</v>
      </c>
      <c r="G24">
        <v>25</v>
      </c>
      <c r="H24">
        <v>5</v>
      </c>
      <c r="I24">
        <f t="shared" ref="I24:I27" si="1">H24/G24</f>
        <v>0.2</v>
      </c>
      <c r="K24">
        <f t="shared" ref="K24:K27" si="2">(D24+H24)/(C24+G24)</f>
        <v>0.31666666666666665</v>
      </c>
      <c r="M24">
        <f>(E24-I24)/SQRT(K24*(1-K24)*(1/C24+1/G24))</f>
        <v>1.6418781318183335</v>
      </c>
      <c r="N24" s="4">
        <f>2*(1-_xlfn.NORM.S.DIST(M24,TRUE))</f>
        <v>0.10061526268297261</v>
      </c>
      <c r="P24" s="5">
        <f>FACT(D24+H24)*FACT(C24+G24-D24-H24)*FACT(C24)*FACT(G24)/(FACT(D24)*FACT(H24)*FACT(C24-D24)*FACT(G24-H24)*FACT(C24+G24))</f>
        <v>6.027939672861151E-2</v>
      </c>
      <c r="R24">
        <v>2.6509999999999998</v>
      </c>
      <c r="S24" s="4">
        <v>0.10349999999999999</v>
      </c>
    </row>
    <row r="25" spans="1:19" x14ac:dyDescent="0.25">
      <c r="B25" s="1" t="s">
        <v>12</v>
      </c>
      <c r="C25">
        <v>35</v>
      </c>
      <c r="D25">
        <v>6</v>
      </c>
      <c r="E25">
        <f t="shared" si="0"/>
        <v>0.17142857142857143</v>
      </c>
      <c r="G25">
        <v>25</v>
      </c>
      <c r="H25">
        <v>3</v>
      </c>
      <c r="I25">
        <f t="shared" si="1"/>
        <v>0.12</v>
      </c>
      <c r="K25">
        <f t="shared" si="2"/>
        <v>0.15</v>
      </c>
      <c r="M25">
        <f>(E25-I25)/SQRT(K25*(1-K25)*(1/C25+1/G25))</f>
        <v>0.55001909821692685</v>
      </c>
      <c r="N25" s="4">
        <f>2*(1-_xlfn.NORM.S.DIST(M25,TRUE))</f>
        <v>0.58230627441321658</v>
      </c>
      <c r="P25" s="4">
        <f>FACT(D25+H25)*FACT(C25+G25-D25-H25)*FACT(C25)*FACT(G25)/(FACT(D25)*FACT(H25)*FACT(C25-D25)*FACT(G25-H25)*FACT(C25+G25))</f>
        <v>0.25253547813628413</v>
      </c>
      <c r="R25">
        <v>0.29699999999999999</v>
      </c>
      <c r="S25" s="4">
        <v>0.5857</v>
      </c>
    </row>
    <row r="26" spans="1:19" x14ac:dyDescent="0.25">
      <c r="B26" s="3" t="s">
        <v>13</v>
      </c>
      <c r="C26">
        <v>35</v>
      </c>
      <c r="D26">
        <v>5</v>
      </c>
      <c r="E26">
        <f t="shared" si="0"/>
        <v>0.14285714285714285</v>
      </c>
      <c r="G26">
        <v>25</v>
      </c>
      <c r="H26">
        <v>0</v>
      </c>
      <c r="I26">
        <f t="shared" si="1"/>
        <v>0</v>
      </c>
      <c r="K26">
        <f t="shared" si="2"/>
        <v>8.3333333333333329E-2</v>
      </c>
      <c r="M26">
        <f>(E26-I26)/SQRT(K26*(1-K26)*(1/C26+1/G26))</f>
        <v>1.9738550848793071</v>
      </c>
      <c r="N26" s="4">
        <f>2*(1-_xlfn.NORM.S.DIST(M26,TRUE))</f>
        <v>4.8398223181298272E-2</v>
      </c>
      <c r="P26" s="5">
        <f>FACT(D26+H26)*FACT(C26+G26-D26-H26)*FACT(C26)*FACT(G26)/(FACT(D26)*FACT(H26)*FACT(C26-D26)*FACT(G26-H26)*FACT(C26+G26))</f>
        <v>5.9439949962574394E-2</v>
      </c>
      <c r="R26">
        <v>3.835</v>
      </c>
      <c r="S26" s="4">
        <v>5.0200000000000002E-2</v>
      </c>
    </row>
    <row r="27" spans="1:19" x14ac:dyDescent="0.25">
      <c r="B27" s="1" t="s">
        <v>14</v>
      </c>
      <c r="C27">
        <v>35</v>
      </c>
      <c r="D27">
        <v>6</v>
      </c>
      <c r="E27">
        <f t="shared" si="0"/>
        <v>0.17142857142857143</v>
      </c>
      <c r="G27">
        <v>25</v>
      </c>
      <c r="H27">
        <v>1</v>
      </c>
      <c r="I27">
        <f t="shared" si="1"/>
        <v>0.04</v>
      </c>
      <c r="K27">
        <f t="shared" si="2"/>
        <v>0.11666666666666667</v>
      </c>
      <c r="M27">
        <f>(E27-I27)/SQRT(K27*(1-K27)*(1/C27+1/G27))</f>
        <v>1.5634445547014841</v>
      </c>
      <c r="N27" s="4">
        <f>2*(1-_xlfn.NORM.S.DIST(M27,TRUE))</f>
        <v>0.11794806736103847</v>
      </c>
      <c r="P27" s="4">
        <f>FACT(D27+H27)*FACT(C27+G27-D27-H27)*FACT(C27)*FACT(G27)/(FACT(D27)*FACT(H27)*FACT(C27-D27)*FACT(G27-H27)*FACT(C27+G27))</f>
        <v>0.10507061862071239</v>
      </c>
      <c r="R27">
        <v>2.403</v>
      </c>
      <c r="S27" s="4">
        <v>0.1211</v>
      </c>
    </row>
    <row r="29" spans="1:19" x14ac:dyDescent="0.25">
      <c r="C29" s="1" t="s">
        <v>5</v>
      </c>
      <c r="D29" s="1" t="s">
        <v>6</v>
      </c>
      <c r="G29" t="s">
        <v>16</v>
      </c>
    </row>
    <row r="30" spans="1:19" x14ac:dyDescent="0.25">
      <c r="B30" s="1" t="s">
        <v>10</v>
      </c>
      <c r="C30">
        <v>5</v>
      </c>
      <c r="D30">
        <v>0</v>
      </c>
      <c r="E30">
        <f>C30+D30</f>
        <v>5</v>
      </c>
      <c r="F30" s="1" t="s">
        <v>17</v>
      </c>
      <c r="G30">
        <f>(FACT(E30)*FACT(E31)*FACT(C32)*FACT(D32))/(FACT(C30)*FACT(D30)*FACT(C31)*FACT(D31)*FACT(C32+D32))</f>
        <v>5.9439949962574394E-2</v>
      </c>
      <c r="Q30" s="7" t="s">
        <v>27</v>
      </c>
    </row>
    <row r="31" spans="1:19" x14ac:dyDescent="0.25">
      <c r="B31" s="1" t="s">
        <v>15</v>
      </c>
      <c r="C31">
        <f>C32-C30</f>
        <v>30</v>
      </c>
      <c r="D31">
        <f>D32-D30</f>
        <v>25</v>
      </c>
      <c r="E31">
        <f>C31+D31</f>
        <v>55</v>
      </c>
      <c r="G31">
        <f>FACT(E30)*FACT(E31)*FACT(C32)*FACT(D32)/(FACT(C30)*FACT(D30)*FACT(C31)*FACT(D31)*FACT(C30+D30+C31+D31))</f>
        <v>5.9439949962574394E-2</v>
      </c>
    </row>
    <row r="32" spans="1:19" x14ac:dyDescent="0.25">
      <c r="C32">
        <v>35</v>
      </c>
      <c r="D32">
        <v>25</v>
      </c>
    </row>
    <row r="34" spans="3:7" x14ac:dyDescent="0.25">
      <c r="C34" t="s">
        <v>29</v>
      </c>
      <c r="D34" t="s">
        <v>30</v>
      </c>
      <c r="E34" t="s">
        <v>35</v>
      </c>
      <c r="F34" s="1" t="s">
        <v>17</v>
      </c>
      <c r="G34" t="s">
        <v>37</v>
      </c>
    </row>
    <row r="35" spans="3:7" x14ac:dyDescent="0.25">
      <c r="C35" t="s">
        <v>31</v>
      </c>
      <c r="D35" t="s">
        <v>32</v>
      </c>
      <c r="E35" t="s">
        <v>36</v>
      </c>
    </row>
    <row r="36" spans="3:7" x14ac:dyDescent="0.25">
      <c r="C36" t="s">
        <v>33</v>
      </c>
      <c r="D36" t="s">
        <v>34</v>
      </c>
    </row>
  </sheetData>
  <hyperlinks>
    <hyperlink ref="Q30" r:id="rId1" xr:uid="{29D70C7C-F38A-4FB1-8E52-C7EA338CF94B}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2026-03-23T20:41:21+00:00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4A82980C-2B57-4520-A86F-161A19984878}"/>
</file>

<file path=customXml/itemProps2.xml><?xml version="1.0" encoding="utf-8"?>
<ds:datastoreItem xmlns:ds="http://schemas.openxmlformats.org/officeDocument/2006/customXml" ds:itemID="{63FB62CD-55ED-453B-A3BC-3E0DBF82587A}"/>
</file>

<file path=customXml/itemProps3.xml><?xml version="1.0" encoding="utf-8"?>
<ds:datastoreItem xmlns:ds="http://schemas.openxmlformats.org/officeDocument/2006/customXml" ds:itemID="{86EC1CF7-739F-4364-9C7A-256E68BA6349}"/>
</file>

<file path=customXml/itemProps4.xml><?xml version="1.0" encoding="utf-8"?>
<ds:datastoreItem xmlns:ds="http://schemas.openxmlformats.org/officeDocument/2006/customXml" ds:itemID="{C089D285-4196-4E0C-8D96-FF76C5F208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Brown, James</dc:creator>
  <cp:lastModifiedBy>Brown, James</cp:lastModifiedBy>
  <dcterms:created xsi:type="dcterms:W3CDTF">2025-10-29T17:32:53Z</dcterms:created>
  <dcterms:modified xsi:type="dcterms:W3CDTF">2026-03-23T19:38:37Z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</Properties>
</file>